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640" windowHeight="9030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D12" i="1"/>
  <c r="C12" i="1"/>
  <c r="B12" i="1"/>
  <c r="I12" i="1"/>
  <c r="I11" i="1"/>
  <c r="H11" i="1"/>
  <c r="G11" i="1"/>
  <c r="D11" i="1"/>
  <c r="C11" i="1"/>
  <c r="B11" i="1"/>
  <c r="H12" i="1" l="1"/>
  <c r="J12" i="1"/>
  <c r="G12" i="1"/>
  <c r="I5" i="1"/>
  <c r="I6" i="1"/>
  <c r="I7" i="1"/>
  <c r="I8" i="1"/>
  <c r="I9" i="1"/>
  <c r="I10" i="1"/>
  <c r="H5" i="1"/>
  <c r="H6" i="1"/>
  <c r="H7" i="1"/>
  <c r="H8" i="1"/>
  <c r="H9" i="1"/>
  <c r="H10" i="1"/>
  <c r="G5" i="1"/>
  <c r="G6" i="1"/>
  <c r="G7" i="1"/>
  <c r="G8" i="1"/>
  <c r="G9" i="1"/>
  <c r="G10" i="1"/>
  <c r="I4" i="1"/>
  <c r="H4" i="1"/>
  <c r="G4" i="1"/>
  <c r="D5" i="1"/>
  <c r="D6" i="1"/>
  <c r="D7" i="1"/>
  <c r="D8" i="1"/>
  <c r="D9" i="1"/>
  <c r="D10" i="1"/>
  <c r="C5" i="1"/>
  <c r="C6" i="1"/>
  <c r="C7" i="1"/>
  <c r="C8" i="1"/>
  <c r="C9" i="1"/>
  <c r="C10" i="1"/>
  <c r="B5" i="1"/>
  <c r="B6" i="1"/>
  <c r="B7" i="1"/>
  <c r="B8" i="1"/>
  <c r="B9" i="1"/>
  <c r="B10" i="1"/>
  <c r="B4" i="1"/>
  <c r="C4" i="1"/>
  <c r="D4" i="1"/>
  <c r="J4" i="1" l="1"/>
  <c r="C3" i="2"/>
  <c r="C4" i="2"/>
  <c r="C5" i="2"/>
  <c r="C6" i="2"/>
  <c r="C7" i="2"/>
  <c r="C2" i="2"/>
</calcChain>
</file>

<file path=xl/sharedStrings.xml><?xml version="1.0" encoding="utf-8"?>
<sst xmlns="http://schemas.openxmlformats.org/spreadsheetml/2006/main" count="26" uniqueCount="20">
  <si>
    <t>تاريخ اصدار الكتاب</t>
  </si>
  <si>
    <t>تاريخ الرد</t>
  </si>
  <si>
    <t>الحالة</t>
  </si>
  <si>
    <t>متابعة الاعمال التابعة لمكتب المدير العام</t>
  </si>
  <si>
    <t>المطلوب:</t>
  </si>
  <si>
    <t>أ. اذا كان الرد خلال المدة المحددة (100يوم) تتحول الخلية الى اللون الاخضر</t>
  </si>
  <si>
    <t>ب. اذا قاربت المدة للانتهاء وكانت بين (90 - 100) تتحول الى اللون الاصفر</t>
  </si>
  <si>
    <t>ج. اذا انتهت المدة (100يوم) تتحول الخلية الى اللون الاحمر</t>
  </si>
  <si>
    <t>د. بعد انتهاء المدة (100يوم) + 10% تتحول الخلية الى اللون الرمادي</t>
  </si>
  <si>
    <t>ه. بعد انتهاء المدة (100يوم) + 11% فأعلى تتحول الخلية الى اللون الاسود</t>
  </si>
  <si>
    <t>المدة المحددة للرد / بالايام</t>
  </si>
  <si>
    <t>(100 days+10%)</t>
  </si>
  <si>
    <t>0 days - 100 days goes to green</t>
  </si>
  <si>
    <t>اذا اصبحت المدة بين (90يوم - 100يوم)</t>
  </si>
  <si>
    <t>اذا انتهت المدة المحددة للرد</t>
  </si>
  <si>
    <t>(100 days+11%) and more, goes to black color</t>
  </si>
  <si>
    <t>الحالة (الفرق بالايام)</t>
  </si>
  <si>
    <t>يوم</t>
  </si>
  <si>
    <t>شهر</t>
  </si>
  <si>
    <t>سنه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</si>
</sst>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4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5"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rightToLeft="1" tabSelected="1" workbookViewId="0">
      <selection activeCell="B20" sqref="B20"/>
    </sheetView>
  </sheetViews>
  <sheetFormatPr defaultColWidth="8.875" defaultRowHeight="18" x14ac:dyDescent="0.2"/>
  <cols>
    <col min="1" max="1" width="17.5" style="5" bestFit="1" customWidth="1"/>
    <col min="2" max="2" width="7.875" style="5" customWidth="1"/>
    <col min="3" max="3" width="8.125" style="5" customWidth="1"/>
    <col min="4" max="4" width="8.625" style="5" customWidth="1"/>
    <col min="5" max="5" width="18.625" style="5" customWidth="1"/>
    <col min="6" max="6" width="18.25" style="5" customWidth="1"/>
    <col min="7" max="7" width="7.875" style="5" customWidth="1"/>
    <col min="8" max="8" width="6.25" style="5" customWidth="1"/>
    <col min="9" max="9" width="9.625" style="5" customWidth="1"/>
    <col min="10" max="10" width="19.625" style="5" customWidth="1"/>
    <col min="11" max="11" width="23.875" style="5" customWidth="1"/>
    <col min="12" max="14" width="8.875" style="5"/>
    <col min="15" max="15" width="49.375" style="5" bestFit="1" customWidth="1"/>
    <col min="16" max="16" width="9.5" style="5" bestFit="1" customWidth="1"/>
    <col min="17" max="17" width="9.5" style="5" customWidth="1"/>
    <col min="18" max="16384" width="8.875" style="5"/>
  </cols>
  <sheetData>
    <row r="1" spans="1:14" x14ac:dyDescent="0.2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1"/>
    </row>
    <row r="3" spans="1:14" ht="18.75" thickBot="1" x14ac:dyDescent="0.25">
      <c r="A3" s="6" t="s">
        <v>0</v>
      </c>
      <c r="B3" s="30" t="s">
        <v>17</v>
      </c>
      <c r="C3" s="30" t="s">
        <v>18</v>
      </c>
      <c r="D3" s="30" t="s">
        <v>19</v>
      </c>
      <c r="E3" s="6" t="s">
        <v>10</v>
      </c>
      <c r="F3" s="6" t="s">
        <v>1</v>
      </c>
      <c r="G3" s="30" t="s">
        <v>17</v>
      </c>
      <c r="H3" s="30" t="s">
        <v>18</v>
      </c>
      <c r="I3" s="30" t="s">
        <v>19</v>
      </c>
      <c r="J3" s="6" t="s">
        <v>16</v>
      </c>
      <c r="N3" s="5" t="s">
        <v>4</v>
      </c>
    </row>
    <row r="4" spans="1:14" x14ac:dyDescent="0.2">
      <c r="A4" s="7">
        <v>42370</v>
      </c>
      <c r="B4" s="29">
        <f>DAY(A4)</f>
        <v>1</v>
      </c>
      <c r="C4" s="29">
        <f>MONTH(A4)</f>
        <v>1</v>
      </c>
      <c r="D4" s="29">
        <f>YEAR(A4)</f>
        <v>2016</v>
      </c>
      <c r="E4" s="6">
        <v>100</v>
      </c>
      <c r="F4" s="7">
        <v>42460</v>
      </c>
      <c r="G4" s="29">
        <f>DAY(F4)</f>
        <v>31</v>
      </c>
      <c r="H4" s="29">
        <f>MONTH(F4)</f>
        <v>3</v>
      </c>
      <c r="I4" s="29">
        <f>YEAR(F4)</f>
        <v>2016</v>
      </c>
      <c r="J4" s="28">
        <f>(F4-A4)</f>
        <v>90</v>
      </c>
      <c r="L4" s="13"/>
      <c r="N4" s="5" t="s">
        <v>5</v>
      </c>
    </row>
    <row r="5" spans="1:14" s="10" customFormat="1" x14ac:dyDescent="0.2">
      <c r="A5" s="8">
        <v>42370</v>
      </c>
      <c r="B5" s="29">
        <f t="shared" ref="B5:B12" si="0">DAY(A5)</f>
        <v>1</v>
      </c>
      <c r="C5" s="29">
        <f t="shared" ref="C5:C12" si="1">MONTH(A5)</f>
        <v>1</v>
      </c>
      <c r="D5" s="29">
        <f t="shared" ref="D5:D12" si="2">YEAR(A5)</f>
        <v>2016</v>
      </c>
      <c r="E5" s="9"/>
      <c r="F5" s="7">
        <v>42469</v>
      </c>
      <c r="G5" s="29">
        <f t="shared" ref="G5:G12" si="3">DAY(F5)</f>
        <v>9</v>
      </c>
      <c r="H5" s="29">
        <f t="shared" ref="H5:H12" si="4">MONTH(F5)</f>
        <v>4</v>
      </c>
      <c r="I5" s="29">
        <f t="shared" ref="I5:I12" si="5">YEAR(F5)</f>
        <v>2016</v>
      </c>
      <c r="J5" s="28">
        <f t="shared" ref="J5:J12" si="6">(F5-A5)</f>
        <v>99</v>
      </c>
      <c r="L5" s="14"/>
    </row>
    <row r="6" spans="1:14" ht="18.75" thickBot="1" x14ac:dyDescent="0.25">
      <c r="A6" s="7">
        <v>42370</v>
      </c>
      <c r="B6" s="29">
        <f t="shared" si="0"/>
        <v>1</v>
      </c>
      <c r="C6" s="29">
        <f t="shared" si="1"/>
        <v>1</v>
      </c>
      <c r="D6" s="29">
        <f t="shared" si="2"/>
        <v>2016</v>
      </c>
      <c r="E6" s="6">
        <v>100</v>
      </c>
      <c r="F6" s="7">
        <v>42470</v>
      </c>
      <c r="G6" s="29">
        <f t="shared" si="3"/>
        <v>10</v>
      </c>
      <c r="H6" s="29">
        <f t="shared" si="4"/>
        <v>4</v>
      </c>
      <c r="I6" s="29">
        <f t="shared" si="5"/>
        <v>2016</v>
      </c>
      <c r="J6" s="28">
        <f t="shared" si="6"/>
        <v>100</v>
      </c>
      <c r="L6" s="15"/>
      <c r="N6" s="5" t="s">
        <v>6</v>
      </c>
    </row>
    <row r="7" spans="1:14" x14ac:dyDescent="0.2">
      <c r="A7" s="7">
        <v>42370</v>
      </c>
      <c r="B7" s="29">
        <f t="shared" si="0"/>
        <v>1</v>
      </c>
      <c r="C7" s="29">
        <f t="shared" si="1"/>
        <v>1</v>
      </c>
      <c r="D7" s="29">
        <f t="shared" si="2"/>
        <v>2016</v>
      </c>
      <c r="E7" s="6"/>
      <c r="F7" s="7">
        <v>42471</v>
      </c>
      <c r="G7" s="29">
        <f t="shared" si="3"/>
        <v>11</v>
      </c>
      <c r="H7" s="29">
        <f t="shared" si="4"/>
        <v>4</v>
      </c>
      <c r="I7" s="29">
        <f t="shared" si="5"/>
        <v>2016</v>
      </c>
      <c r="J7" s="28">
        <f t="shared" si="6"/>
        <v>101</v>
      </c>
      <c r="L7" s="11"/>
    </row>
    <row r="8" spans="1:14" x14ac:dyDescent="0.2">
      <c r="A8" s="7">
        <v>42370</v>
      </c>
      <c r="B8" s="29">
        <f t="shared" si="0"/>
        <v>1</v>
      </c>
      <c r="C8" s="29">
        <f t="shared" si="1"/>
        <v>1</v>
      </c>
      <c r="D8" s="29">
        <f t="shared" si="2"/>
        <v>2016</v>
      </c>
      <c r="E8" s="6"/>
      <c r="F8" s="7">
        <v>42472</v>
      </c>
      <c r="G8" s="29">
        <f t="shared" si="3"/>
        <v>12</v>
      </c>
      <c r="H8" s="29">
        <f t="shared" si="4"/>
        <v>4</v>
      </c>
      <c r="I8" s="29">
        <f t="shared" si="5"/>
        <v>2016</v>
      </c>
      <c r="J8" s="28">
        <f t="shared" si="6"/>
        <v>102</v>
      </c>
      <c r="L8" s="11"/>
    </row>
    <row r="9" spans="1:14" x14ac:dyDescent="0.2">
      <c r="A9" s="7">
        <v>42370</v>
      </c>
      <c r="B9" s="29">
        <f t="shared" si="0"/>
        <v>1</v>
      </c>
      <c r="C9" s="29">
        <f t="shared" si="1"/>
        <v>1</v>
      </c>
      <c r="D9" s="29">
        <f t="shared" si="2"/>
        <v>2016</v>
      </c>
      <c r="E9" s="6"/>
      <c r="F9" s="7">
        <v>42480</v>
      </c>
      <c r="G9" s="29">
        <f t="shared" si="3"/>
        <v>20</v>
      </c>
      <c r="H9" s="29">
        <f t="shared" si="4"/>
        <v>4</v>
      </c>
      <c r="I9" s="29">
        <f t="shared" si="5"/>
        <v>2016</v>
      </c>
      <c r="J9" s="28">
        <f t="shared" si="6"/>
        <v>110</v>
      </c>
      <c r="L9" s="11"/>
    </row>
    <row r="10" spans="1:14" ht="18.75" thickBot="1" x14ac:dyDescent="0.25">
      <c r="A10" s="7">
        <v>42370</v>
      </c>
      <c r="B10" s="29">
        <f t="shared" si="0"/>
        <v>1</v>
      </c>
      <c r="C10" s="29">
        <f t="shared" si="1"/>
        <v>1</v>
      </c>
      <c r="D10" s="29">
        <f t="shared" si="2"/>
        <v>2016</v>
      </c>
      <c r="E10" s="6"/>
      <c r="F10" s="7">
        <v>42481</v>
      </c>
      <c r="G10" s="29">
        <f t="shared" si="3"/>
        <v>21</v>
      </c>
      <c r="H10" s="29">
        <f t="shared" si="4"/>
        <v>4</v>
      </c>
      <c r="I10" s="29">
        <f t="shared" si="5"/>
        <v>2016</v>
      </c>
      <c r="J10" s="28">
        <f t="shared" si="6"/>
        <v>111</v>
      </c>
    </row>
    <row r="11" spans="1:14" ht="18.75" thickTop="1" x14ac:dyDescent="0.2">
      <c r="A11" s="7">
        <v>42370</v>
      </c>
      <c r="B11" s="29">
        <f t="shared" si="0"/>
        <v>1</v>
      </c>
      <c r="C11" s="29">
        <f t="shared" si="1"/>
        <v>1</v>
      </c>
      <c r="D11" s="29">
        <f t="shared" si="2"/>
        <v>2016</v>
      </c>
      <c r="E11" s="6"/>
      <c r="F11" s="7">
        <v>42459</v>
      </c>
      <c r="G11" s="29">
        <f t="shared" si="3"/>
        <v>30</v>
      </c>
      <c r="H11" s="29">
        <f t="shared" si="4"/>
        <v>3</v>
      </c>
      <c r="I11" s="29">
        <f t="shared" si="5"/>
        <v>2016</v>
      </c>
      <c r="J11" s="28">
        <f t="shared" si="6"/>
        <v>89</v>
      </c>
      <c r="L11" s="16"/>
      <c r="N11" s="5" t="s">
        <v>7</v>
      </c>
    </row>
    <row r="12" spans="1:14" x14ac:dyDescent="0.2">
      <c r="A12" s="7">
        <v>42369</v>
      </c>
      <c r="B12" s="29">
        <f t="shared" si="0"/>
        <v>31</v>
      </c>
      <c r="C12" s="29">
        <f t="shared" si="1"/>
        <v>12</v>
      </c>
      <c r="D12" s="29">
        <f t="shared" si="2"/>
        <v>2015</v>
      </c>
      <c r="E12" s="7"/>
      <c r="F12" s="7">
        <v>42370</v>
      </c>
      <c r="G12" s="29">
        <f t="shared" si="3"/>
        <v>1</v>
      </c>
      <c r="H12" s="29">
        <f t="shared" si="4"/>
        <v>1</v>
      </c>
      <c r="I12" s="29">
        <f t="shared" si="5"/>
        <v>2016</v>
      </c>
      <c r="J12" s="28">
        <f t="shared" si="6"/>
        <v>1</v>
      </c>
      <c r="L12" s="17"/>
    </row>
    <row r="13" spans="1:14" x14ac:dyDescent="0.2">
      <c r="A13" s="7"/>
      <c r="B13" s="7"/>
      <c r="C13" s="7"/>
      <c r="D13" s="7"/>
      <c r="E13" s="6"/>
      <c r="F13" s="7"/>
      <c r="G13" s="7"/>
      <c r="H13" s="7"/>
      <c r="I13" s="7"/>
      <c r="J13" s="28"/>
      <c r="L13" s="17"/>
      <c r="N13" s="5" t="s">
        <v>8</v>
      </c>
    </row>
    <row r="14" spans="1:14" x14ac:dyDescent="0.2">
      <c r="A14" s="6"/>
      <c r="B14" s="6"/>
      <c r="C14" s="6"/>
      <c r="D14" s="6"/>
      <c r="E14" s="6"/>
      <c r="F14" s="6"/>
      <c r="G14" s="6"/>
      <c r="H14" s="6"/>
      <c r="I14" s="6"/>
      <c r="J14" s="28"/>
      <c r="L14" s="17"/>
    </row>
    <row r="15" spans="1:14" ht="18.75" thickBot="1" x14ac:dyDescent="0.25">
      <c r="A15" s="7"/>
      <c r="B15" s="7"/>
      <c r="C15" s="7"/>
      <c r="D15" s="7"/>
      <c r="E15" s="6"/>
      <c r="F15" s="6"/>
      <c r="G15" s="6"/>
      <c r="H15" s="6"/>
      <c r="I15" s="6"/>
      <c r="J15" s="28"/>
      <c r="L15" s="18"/>
      <c r="N15" s="5" t="s">
        <v>9</v>
      </c>
    </row>
    <row r="16" spans="1:14" ht="18.75" thickTop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N19" s="11"/>
      <c r="O19" s="11"/>
    </row>
    <row r="20" spans="1:15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N20" s="19"/>
      <c r="O20" s="26" t="s">
        <v>12</v>
      </c>
    </row>
    <row r="21" spans="1:15" x14ac:dyDescent="0.2">
      <c r="A21" s="11"/>
      <c r="B21" s="11"/>
      <c r="C21" s="11"/>
      <c r="D21" s="11"/>
      <c r="E21" s="11"/>
      <c r="F21" s="27"/>
      <c r="G21" s="27"/>
      <c r="H21" s="27"/>
      <c r="I21" s="27"/>
      <c r="J21" s="11"/>
      <c r="K21" s="11"/>
      <c r="N21" s="20"/>
      <c r="O21" s="11"/>
    </row>
    <row r="22" spans="1:15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N22" s="21"/>
      <c r="O22" s="26" t="s">
        <v>13</v>
      </c>
    </row>
    <row r="23" spans="1:1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N23" s="22"/>
      <c r="O23" s="11"/>
    </row>
    <row r="24" spans="1:1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N24" s="23"/>
      <c r="O24" s="26" t="s">
        <v>14</v>
      </c>
    </row>
    <row r="25" spans="1:15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N25" s="22"/>
      <c r="O25" s="26"/>
    </row>
    <row r="26" spans="1:15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N26" s="24"/>
      <c r="O26" s="26" t="s">
        <v>11</v>
      </c>
    </row>
    <row r="27" spans="1:15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N27" s="22"/>
      <c r="O27" s="22"/>
    </row>
    <row r="28" spans="1:15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N28" s="25"/>
      <c r="O28" s="26" t="s">
        <v>15</v>
      </c>
    </row>
    <row r="29" spans="1:15" x14ac:dyDescent="0.2">
      <c r="N29" s="11"/>
      <c r="O29" s="11"/>
    </row>
  </sheetData>
  <mergeCells count="1">
    <mergeCell ref="A1:J1"/>
  </mergeCells>
  <conditionalFormatting sqref="J4:J15">
    <cfRule type="cellIs" dxfId="14" priority="5" operator="greaterThan">
      <formula>110</formula>
    </cfRule>
  </conditionalFormatting>
  <conditionalFormatting sqref="J4:J15">
    <cfRule type="cellIs" dxfId="13" priority="4" operator="between">
      <formula>102</formula>
      <formula>110</formula>
    </cfRule>
  </conditionalFormatting>
  <conditionalFormatting sqref="J4:J15">
    <cfRule type="cellIs" dxfId="10" priority="3" operator="between">
      <formula>1</formula>
      <formula>100</formula>
    </cfRule>
  </conditionalFormatting>
  <conditionalFormatting sqref="J4:J15">
    <cfRule type="cellIs" dxfId="12" priority="2" operator="between">
      <formula>99</formula>
      <formula>90</formula>
    </cfRule>
  </conditionalFormatting>
  <conditionalFormatting sqref="J4:J15">
    <cfRule type="cellIs" dxfId="11" priority="1" operator="equal">
      <formula>101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workbookViewId="0">
      <selection activeCell="A7" sqref="A7"/>
    </sheetView>
  </sheetViews>
  <sheetFormatPr defaultColWidth="8.875" defaultRowHeight="14.25" x14ac:dyDescent="0.2"/>
  <cols>
    <col min="1" max="1" width="13.75" style="1" bestFit="1" customWidth="1"/>
    <col min="2" max="2" width="18.5" style="1" bestFit="1" customWidth="1"/>
    <col min="3" max="3" width="11.5" style="1" customWidth="1"/>
    <col min="4" max="4" width="4.875" style="1" bestFit="1" customWidth="1"/>
    <col min="5" max="16384" width="8.875" style="1"/>
  </cols>
  <sheetData>
    <row r="1" spans="1:4" x14ac:dyDescent="0.2">
      <c r="A1" s="3" t="s">
        <v>0</v>
      </c>
      <c r="B1" s="3" t="s">
        <v>10</v>
      </c>
      <c r="C1" s="3" t="s">
        <v>1</v>
      </c>
      <c r="D1" s="3" t="s">
        <v>2</v>
      </c>
    </row>
    <row r="2" spans="1:4" x14ac:dyDescent="0.2">
      <c r="A2" s="2">
        <v>42370</v>
      </c>
      <c r="B2" s="1">
        <v>100</v>
      </c>
      <c r="C2" s="4">
        <f>SUM(A2+B2)</f>
        <v>42470</v>
      </c>
    </row>
    <row r="3" spans="1:4" x14ac:dyDescent="0.2">
      <c r="A3" s="2">
        <v>42644</v>
      </c>
      <c r="B3" s="1">
        <v>100</v>
      </c>
      <c r="C3" s="4">
        <f t="shared" ref="C3:C7" si="0">SUM(A3+B3)</f>
        <v>42744</v>
      </c>
    </row>
    <row r="4" spans="1:4" x14ac:dyDescent="0.2">
      <c r="A4" s="2">
        <v>42389</v>
      </c>
      <c r="B4" s="1">
        <v>100</v>
      </c>
      <c r="C4" s="4">
        <f t="shared" si="0"/>
        <v>42489</v>
      </c>
    </row>
    <row r="5" spans="1:4" x14ac:dyDescent="0.2">
      <c r="A5" s="2">
        <v>42399</v>
      </c>
      <c r="B5" s="1">
        <v>100</v>
      </c>
      <c r="C5" s="4">
        <f t="shared" si="0"/>
        <v>42499</v>
      </c>
    </row>
    <row r="6" spans="1:4" x14ac:dyDescent="0.2">
      <c r="A6" s="2">
        <v>42371</v>
      </c>
      <c r="B6" s="1">
        <v>100</v>
      </c>
      <c r="C6" s="4">
        <f t="shared" si="0"/>
        <v>42471</v>
      </c>
    </row>
    <row r="7" spans="1:4" x14ac:dyDescent="0.2">
      <c r="A7" s="2">
        <v>42645</v>
      </c>
      <c r="B7" s="1">
        <v>100</v>
      </c>
      <c r="C7" s="4">
        <f t="shared" si="0"/>
        <v>42745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Amjed</cp:lastModifiedBy>
  <dcterms:created xsi:type="dcterms:W3CDTF">2016-12-02T11:59:39Z</dcterms:created>
  <dcterms:modified xsi:type="dcterms:W3CDTF">2016-12-06T17:13:36Z</dcterms:modified>
</cp:coreProperties>
</file>